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Instances\CA\CA 2019\CA du 18 décembre 2019\Dossier sur table\"/>
    </mc:Choice>
  </mc:AlternateContent>
  <bookViews>
    <workbookView xWindow="0" yWindow="0" windowWidth="28800" windowHeight="12300" activeTab="3"/>
  </bookViews>
  <sheets>
    <sheet name="Programmes diplômants" sheetId="2" r:id="rId1"/>
    <sheet name="Programmes Inter &amp; DU" sheetId="1" r:id="rId2"/>
    <sheet name="VAE" sheetId="5" r:id="rId3"/>
    <sheet name="certif langues-Fle-Audit libre" sheetId="6" r:id="rId4"/>
    <sheet name="Programmes sur mesure" sheetId="3" r:id="rId5"/>
    <sheet name="Grille remise" sheetId="4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5" l="1"/>
  <c r="C4" i="5"/>
  <c r="B4" i="5"/>
  <c r="D9" i="5"/>
  <c r="C9" i="5"/>
  <c r="B9" i="5"/>
  <c r="D14" i="5"/>
  <c r="C14" i="5"/>
  <c r="B14" i="5"/>
  <c r="E29" i="4" l="1"/>
  <c r="E28" i="4"/>
  <c r="E27" i="4"/>
  <c r="G27" i="4" s="1"/>
  <c r="I27" i="4" s="1"/>
  <c r="J27" i="4" s="1"/>
  <c r="E26" i="4"/>
  <c r="G26" i="4" s="1"/>
  <c r="I26" i="4" s="1"/>
  <c r="J26" i="4" s="1"/>
  <c r="G29" i="4"/>
  <c r="I29" i="4" s="1"/>
  <c r="J29" i="4" s="1"/>
  <c r="G28" i="4"/>
  <c r="I28" i="4" s="1"/>
  <c r="J28" i="4" s="1"/>
  <c r="C6" i="1" l="1"/>
  <c r="C7" i="1" s="1"/>
  <c r="D5" i="1"/>
  <c r="D7" i="1" l="1"/>
  <c r="C8" i="1"/>
  <c r="D6" i="1"/>
  <c r="D8" i="1" l="1"/>
  <c r="C9" i="1"/>
  <c r="D9" i="1" l="1"/>
  <c r="C10" i="1"/>
  <c r="C11" i="1" l="1"/>
  <c r="D10" i="1"/>
  <c r="D11" i="1" l="1"/>
  <c r="C12" i="1"/>
  <c r="D12" i="1" l="1"/>
  <c r="C13" i="1"/>
  <c r="D13" i="1" l="1"/>
  <c r="C14" i="1"/>
  <c r="C15" i="1" l="1"/>
  <c r="D14" i="1"/>
  <c r="D15" i="1" l="1"/>
  <c r="C16" i="1"/>
  <c r="D16" i="1" l="1"/>
  <c r="C17" i="1"/>
  <c r="D17" i="1" l="1"/>
  <c r="C18" i="1"/>
  <c r="C19" i="1" l="1"/>
  <c r="C20" i="1" s="1"/>
  <c r="D18" i="1"/>
  <c r="D20" i="1" l="1"/>
  <c r="C21" i="1"/>
  <c r="D19" i="1"/>
  <c r="D21" i="1" l="1"/>
  <c r="C22" i="1"/>
  <c r="D22" i="1" l="1"/>
  <c r="C23" i="1"/>
  <c r="C24" i="1" l="1"/>
  <c r="D24" i="1" s="1"/>
  <c r="D23" i="1"/>
</calcChain>
</file>

<file path=xl/sharedStrings.xml><?xml version="1.0" encoding="utf-8"?>
<sst xmlns="http://schemas.openxmlformats.org/spreadsheetml/2006/main" count="130" uniqueCount="105">
  <si>
    <t>Durée</t>
  </si>
  <si>
    <t>Prix / jour supplémentaire</t>
  </si>
  <si>
    <t>Prix programme</t>
  </si>
  <si>
    <t>Prix / jour moyen</t>
  </si>
  <si>
    <t>Entreprise - salarié</t>
  </si>
  <si>
    <t>Pilotage</t>
  </si>
  <si>
    <t>Tarifs - Programmes sur mesure</t>
  </si>
  <si>
    <t>Grille de remise</t>
  </si>
  <si>
    <t>Taux de remise</t>
  </si>
  <si>
    <t>6 et +</t>
  </si>
  <si>
    <t>entre 21% et 30%</t>
  </si>
  <si>
    <t>entre 31% et 40%</t>
  </si>
  <si>
    <t>Prix de la formation :</t>
  </si>
  <si>
    <r>
      <t xml:space="preserve">Reste à charge
</t>
    </r>
    <r>
      <rPr>
        <b/>
        <sz val="10"/>
        <color theme="0"/>
        <rFont val="Calibri"/>
        <family val="2"/>
        <scheme val="minor"/>
      </rPr>
      <t>(% du prix de la formation)</t>
    </r>
  </si>
  <si>
    <t>Prix remisé sur reste à charge</t>
  </si>
  <si>
    <t>CA facturé</t>
  </si>
  <si>
    <t>≤ 20%</t>
  </si>
  <si>
    <t>&gt; 40%</t>
  </si>
  <si>
    <t>Taux de remise global</t>
  </si>
  <si>
    <t>Taux de remise sur reste à charge</t>
  </si>
  <si>
    <t>Tarifs - Programmes interentreprises</t>
  </si>
  <si>
    <t>Programmes sur mesure :</t>
  </si>
  <si>
    <t>&gt; 250 000€</t>
  </si>
  <si>
    <t>Proposition commerciale</t>
  </si>
  <si>
    <r>
      <t>Mastère Spécialisé</t>
    </r>
    <r>
      <rPr>
        <sz val="11"/>
        <color theme="1"/>
        <rFont val="Calibri"/>
        <family val="2"/>
      </rPr>
      <t>® "Expert Big Analytics et Métriques"</t>
    </r>
  </si>
  <si>
    <r>
      <t>Mastère Spécialisé</t>
    </r>
    <r>
      <rPr>
        <sz val="11"/>
        <color theme="1"/>
        <rFont val="Calibri"/>
        <family val="2"/>
      </rPr>
      <t>® "Expert forensic et cybersécurité"</t>
    </r>
  </si>
  <si>
    <t>Etudiant - Demandeur d'emploi</t>
  </si>
  <si>
    <t>2. Financements individuels :</t>
  </si>
  <si>
    <t>Conception</t>
  </si>
  <si>
    <t>Animation</t>
  </si>
  <si>
    <t>Mini</t>
  </si>
  <si>
    <t>Maxi</t>
  </si>
  <si>
    <t>1 500€ / jour</t>
  </si>
  <si>
    <t>1 000€ / jour</t>
  </si>
  <si>
    <t>3 000€ / jour</t>
  </si>
  <si>
    <t>2 000€ / jour</t>
  </si>
  <si>
    <t>≤ 15 000€</t>
  </si>
  <si>
    <t>entre 15 001€ et 30 000€</t>
  </si>
  <si>
    <t>entre 30 001€ et 100 000€</t>
  </si>
  <si>
    <t>entre 100 001€ et 250 000€</t>
  </si>
  <si>
    <t>Tarifs programmes diplômants</t>
  </si>
  <si>
    <r>
      <t>Programmes Mastère Spécialisé</t>
    </r>
    <r>
      <rPr>
        <b/>
        <sz val="16"/>
        <color theme="1"/>
        <rFont val="Calibri"/>
        <family val="2"/>
      </rPr>
      <t>®:</t>
    </r>
  </si>
  <si>
    <t>(y compris Diplômes d'Université)</t>
  </si>
  <si>
    <t>Tarifs VAE</t>
  </si>
  <si>
    <t>Master et Licence professionnelle</t>
  </si>
  <si>
    <t>Accompagnement</t>
  </si>
  <si>
    <t>Doctorat</t>
  </si>
  <si>
    <t>Financement entreprise ou organisme financeur (OPCA, Fongecif…)</t>
  </si>
  <si>
    <t>Financement individuel hors demandeur d'emploi</t>
  </si>
  <si>
    <r>
      <t xml:space="preserve">Demandeur d'emploi </t>
    </r>
    <r>
      <rPr>
        <b/>
        <vertAlign val="superscript"/>
        <sz val="11"/>
        <color theme="0"/>
        <rFont val="Calibri"/>
        <family val="2"/>
        <scheme val="minor"/>
      </rPr>
      <t>(1)</t>
    </r>
  </si>
  <si>
    <r>
      <rPr>
        <vertAlign val="superscript"/>
        <sz val="11"/>
        <color theme="1"/>
        <rFont val="Calibri"/>
        <family val="2"/>
        <scheme val="minor"/>
      </rPr>
      <t xml:space="preserve">(1) </t>
    </r>
    <r>
      <rPr>
        <sz val="11"/>
        <color theme="1"/>
        <rFont val="Calibri"/>
        <family val="2"/>
        <scheme val="minor"/>
      </rPr>
      <t>Tout demandeur d'emploi souhaitant bénéficier du tarif associé doit justifier de son statut au travers de la fourniture d'une attestation d'inscription à Pôle emploi.</t>
    </r>
  </si>
  <si>
    <t>Tarif hors accompagnement</t>
  </si>
  <si>
    <t>Tarif avec accompagnement</t>
  </si>
  <si>
    <r>
      <t>Diplôme d'ingénieur et programmes Mastère Spécialisé</t>
    </r>
    <r>
      <rPr>
        <b/>
        <sz val="11"/>
        <color theme="0"/>
        <rFont val="Calibri"/>
        <family val="2"/>
      </rPr>
      <t>®</t>
    </r>
  </si>
  <si>
    <t>Tarifs - Formations &amp; certifications en langues</t>
  </si>
  <si>
    <t>Préparation au TOEIC :</t>
  </si>
  <si>
    <t>Tarif</t>
  </si>
  <si>
    <t>40 heures de préparation TOEIC</t>
  </si>
  <si>
    <t>Parcours 3 - 20 heures</t>
  </si>
  <si>
    <t>20 heures de préparation TOEIC intensive</t>
  </si>
  <si>
    <t>Les tarifs des parcours 1, 2 et 3 incluent le passage de l'examen TOEIC.</t>
  </si>
  <si>
    <t>Passage examen</t>
  </si>
  <si>
    <r>
      <t>Expression orale (</t>
    </r>
    <r>
      <rPr>
        <i/>
        <sz val="11"/>
        <color theme="1"/>
        <rFont val="Calibri"/>
        <family val="2"/>
        <scheme val="minor"/>
      </rPr>
      <t>speaking</t>
    </r>
    <r>
      <rPr>
        <sz val="11"/>
        <color theme="1"/>
        <rFont val="Calibri"/>
        <family val="2"/>
        <scheme val="minor"/>
      </rPr>
      <t>)</t>
    </r>
  </si>
  <si>
    <r>
      <t xml:space="preserve">Expression écrite </t>
    </r>
    <r>
      <rPr>
        <i/>
        <sz val="11"/>
        <color theme="1"/>
        <rFont val="Calibri"/>
        <family val="2"/>
        <scheme val="minor"/>
      </rPr>
      <t>(writing)</t>
    </r>
  </si>
  <si>
    <r>
      <t xml:space="preserve">Compréhension écrite et orale </t>
    </r>
    <r>
      <rPr>
        <i/>
        <sz val="11"/>
        <color theme="1"/>
        <rFont val="Calibri"/>
        <family val="2"/>
        <scheme val="minor"/>
      </rPr>
      <t>(reading &amp; listening)</t>
    </r>
  </si>
  <si>
    <r>
      <t>Mastère Spécialisé</t>
    </r>
    <r>
      <rPr>
        <sz val="11"/>
        <color theme="1"/>
        <rFont val="Calibri"/>
        <family val="2"/>
      </rPr>
      <t>® "Manager de la performance et de la transformation industrielles"</t>
    </r>
  </si>
  <si>
    <t>Collectivités - agents publics</t>
  </si>
  <si>
    <t>-</t>
  </si>
  <si>
    <t>30 heures de préparation TOEIC intensive</t>
  </si>
  <si>
    <t>Parcours 1 - 40 heures</t>
  </si>
  <si>
    <t>Parcours 2 - 30 heures</t>
  </si>
  <si>
    <t>Nombre d’inscrits</t>
  </si>
  <si>
    <t>entre 1% et 5%</t>
  </si>
  <si>
    <t>entre 6% et 10%</t>
  </si>
  <si>
    <t>entre 11% et 15%</t>
  </si>
  <si>
    <t>entre 16% et 20%</t>
  </si>
  <si>
    <t>1. Financements entreprises &amp; autres personnes morales, hors administrations et collectivités publiques :</t>
  </si>
  <si>
    <r>
      <t>Exemple Mastère Spécialisé</t>
    </r>
    <r>
      <rPr>
        <b/>
        <sz val="11"/>
        <color theme="1"/>
        <rFont val="Calibri"/>
        <family val="2"/>
      </rPr>
      <t>® "Manager de la performance et de la transformation industrielle"</t>
    </r>
  </si>
  <si>
    <r>
      <t>Mastère Spécialisé</t>
    </r>
    <r>
      <rPr>
        <sz val="11"/>
        <color theme="1"/>
        <rFont val="Calibri"/>
        <family val="2"/>
      </rPr>
      <t>® "Expert Silver Technologies"</t>
    </r>
  </si>
  <si>
    <t>DU SILH</t>
  </si>
  <si>
    <t>Tarifs DU en partenariat (tarifs spécifiques) :</t>
  </si>
  <si>
    <t>DU IOBM</t>
  </si>
  <si>
    <t>DU RPN</t>
  </si>
  <si>
    <t>DU ACO</t>
  </si>
  <si>
    <t>Prix par participant + 680€ par session</t>
  </si>
  <si>
    <t>Programme Master :</t>
  </si>
  <si>
    <t>Demandeur d'emploi</t>
  </si>
  <si>
    <t>Tous programmes de formation continue (Mastère Spécialisé, Master, Ingénieur, DU, programmes interentreprises, contrats de professionnalisation), hors programmes sur mesure :</t>
  </si>
  <si>
    <t>5 000€ / jour</t>
  </si>
  <si>
    <t>Diplôme d'Ingénieur :</t>
  </si>
  <si>
    <r>
      <t xml:space="preserve">DU MSN - </t>
    </r>
    <r>
      <rPr>
        <i/>
        <sz val="11"/>
        <color theme="1"/>
        <rFont val="Calibri"/>
        <family val="2"/>
        <scheme val="minor"/>
      </rPr>
      <t>10 jours</t>
    </r>
  </si>
  <si>
    <r>
      <t xml:space="preserve">DU MSN - </t>
    </r>
    <r>
      <rPr>
        <i/>
        <sz val="11"/>
        <color theme="1"/>
        <rFont val="Calibri"/>
        <family val="2"/>
        <scheme val="minor"/>
      </rPr>
      <t>8 jours</t>
    </r>
  </si>
  <si>
    <t>Individuel</t>
  </si>
  <si>
    <t xml:space="preserve">Frais dossier </t>
  </si>
  <si>
    <t xml:space="preserve"> par UE                                        tarif   entreprise</t>
  </si>
  <si>
    <t>Frais dossier +</t>
  </si>
  <si>
    <t>Auditeur libre :</t>
  </si>
  <si>
    <t xml:space="preserve"> Par UE tarif individuel et entreprise</t>
  </si>
  <si>
    <t xml:space="preserve"> Par UE                                    tarif individuel  </t>
  </si>
  <si>
    <t>FLE (Français intensif) :</t>
  </si>
  <si>
    <t xml:space="preserve">frais de dossier </t>
  </si>
  <si>
    <t xml:space="preserve">Cycle préparatoire 1 an </t>
  </si>
  <si>
    <t>Cycle terminal 2 ans  (forfait)</t>
  </si>
  <si>
    <t xml:space="preserve">individuel ou  entreprise </t>
  </si>
  <si>
    <t>Passage examen LINGUASKILL  (remplace BULATS au 06/12/2019 )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</si>
</sst>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u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Calibri"/>
      <family val="2"/>
    </font>
    <font>
      <b/>
      <vertAlign val="superscript"/>
      <sz val="11"/>
      <color theme="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0" fillId="2" borderId="0" xfId="0" applyFill="1" applyAlignment="1">
      <alignment vertical="center"/>
    </xf>
    <xf numFmtId="0" fontId="0" fillId="3" borderId="1" xfId="0" applyFill="1" applyBorder="1" applyAlignment="1">
      <alignment vertical="center"/>
    </xf>
    <xf numFmtId="164" fontId="0" fillId="3" borderId="1" xfId="1" applyNumberFormat="1" applyFont="1" applyFill="1" applyBorder="1" applyAlignment="1">
      <alignment vertical="center"/>
    </xf>
    <xf numFmtId="9" fontId="0" fillId="2" borderId="0" xfId="0" applyNumberFormat="1" applyFill="1" applyAlignment="1">
      <alignment vertical="center"/>
    </xf>
    <xf numFmtId="0" fontId="5" fillId="2" borderId="0" xfId="0" applyFont="1" applyFill="1" applyAlignment="1">
      <alignment vertical="center"/>
    </xf>
    <xf numFmtId="0" fontId="0" fillId="3" borderId="1" xfId="0" applyFill="1" applyBorder="1" applyAlignment="1">
      <alignment horizontal="center" vertical="center"/>
    </xf>
    <xf numFmtId="9" fontId="0" fillId="3" borderId="1" xfId="0" applyNumberForma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0" fillId="2" borderId="0" xfId="0" quotePrefix="1" applyFill="1" applyAlignment="1">
      <alignment vertical="center"/>
    </xf>
    <xf numFmtId="9" fontId="0" fillId="3" borderId="1" xfId="0" applyNumberFormat="1" applyFill="1" applyBorder="1" applyAlignment="1">
      <alignment vertical="center"/>
    </xf>
    <xf numFmtId="9" fontId="0" fillId="3" borderId="1" xfId="0" quotePrefix="1" applyNumberFormat="1" applyFill="1" applyBorder="1" applyAlignment="1">
      <alignment vertical="center"/>
    </xf>
    <xf numFmtId="9" fontId="3" fillId="3" borderId="1" xfId="0" quotePrefix="1" applyNumberFormat="1" applyFont="1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9" fontId="0" fillId="3" borderId="1" xfId="2" applyNumberFormat="1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164" fontId="7" fillId="2" borderId="0" xfId="1" applyNumberFormat="1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9" fontId="0" fillId="2" borderId="0" xfId="0" applyNumberFormat="1" applyFill="1" applyBorder="1" applyAlignment="1">
      <alignment horizontal="center" vertical="center"/>
    </xf>
    <xf numFmtId="9" fontId="2" fillId="4" borderId="1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13" fillId="2" borderId="0" xfId="0" applyFont="1" applyFill="1" applyAlignment="1">
      <alignment horizontal="left" vertical="center"/>
    </xf>
    <xf numFmtId="0" fontId="0" fillId="2" borderId="0" xfId="0" applyFill="1" applyBorder="1" applyAlignment="1">
      <alignment vertical="center"/>
    </xf>
    <xf numFmtId="0" fontId="12" fillId="4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vertical="center"/>
    </xf>
    <xf numFmtId="164" fontId="0" fillId="5" borderId="1" xfId="1" applyNumberFormat="1" applyFont="1" applyFill="1" applyBorder="1" applyAlignment="1">
      <alignment horizontal="center" vertical="center"/>
    </xf>
    <xf numFmtId="164" fontId="4" fillId="5" borderId="1" xfId="1" applyNumberFormat="1" applyFont="1" applyFill="1" applyBorder="1" applyAlignment="1">
      <alignment horizontal="center" vertical="center"/>
    </xf>
    <xf numFmtId="6" fontId="0" fillId="3" borderId="1" xfId="0" applyNumberFormat="1" applyFill="1" applyBorder="1" applyAlignment="1">
      <alignment vertical="center"/>
    </xf>
    <xf numFmtId="6" fontId="4" fillId="3" borderId="1" xfId="0" applyNumberFormat="1" applyFont="1" applyFill="1" applyBorder="1" applyAlignment="1">
      <alignment vertical="center"/>
    </xf>
    <xf numFmtId="6" fontId="0" fillId="2" borderId="0" xfId="0" applyNumberFormat="1" applyFill="1" applyAlignment="1">
      <alignment vertical="center"/>
    </xf>
    <xf numFmtId="0" fontId="0" fillId="2" borderId="0" xfId="0" applyFill="1" applyBorder="1" applyAlignment="1">
      <alignment horizontal="right" vertical="center"/>
    </xf>
    <xf numFmtId="0" fontId="4" fillId="5" borderId="1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/>
    </xf>
    <xf numFmtId="0" fontId="0" fillId="2" borderId="0" xfId="0" applyFill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/>
    </xf>
    <xf numFmtId="164" fontId="0" fillId="4" borderId="1" xfId="1" applyNumberFormat="1" applyFont="1" applyFill="1" applyBorder="1" applyAlignment="1">
      <alignment horizontal="center" vertical="center"/>
    </xf>
    <xf numFmtId="164" fontId="0" fillId="4" borderId="1" xfId="1" applyNumberFormat="1" applyFont="1" applyFill="1" applyBorder="1" applyAlignment="1">
      <alignment vertical="center"/>
    </xf>
    <xf numFmtId="0" fontId="0" fillId="3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/>
    </xf>
    <xf numFmtId="0" fontId="0" fillId="3" borderId="1" xfId="0" applyFill="1" applyBorder="1" applyAlignment="1">
      <alignment horizontal="right" vertical="center"/>
    </xf>
    <xf numFmtId="0" fontId="17" fillId="4" borderId="1" xfId="0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164" fontId="0" fillId="3" borderId="1" xfId="1" applyNumberFormat="1" applyFont="1" applyFill="1" applyBorder="1" applyAlignment="1">
      <alignment horizontal="right" vertical="center"/>
    </xf>
    <xf numFmtId="164" fontId="4" fillId="3" borderId="1" xfId="1" applyNumberFormat="1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164" fontId="0" fillId="0" borderId="1" xfId="1" applyNumberFormat="1" applyFont="1" applyFill="1" applyBorder="1" applyAlignment="1">
      <alignment vertical="center"/>
    </xf>
    <xf numFmtId="0" fontId="19" fillId="2" borderId="0" xfId="0" applyFont="1" applyFill="1" applyAlignment="1">
      <alignment vertical="center"/>
    </xf>
    <xf numFmtId="0" fontId="0" fillId="2" borderId="0" xfId="0" applyFill="1" applyAlignment="1">
      <alignment vertical="top"/>
    </xf>
    <xf numFmtId="0" fontId="9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2" borderId="0" xfId="0" applyFill="1" applyAlignment="1">
      <alignment horizontal="left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topLeftCell="A39" workbookViewId="0">
      <selection activeCell="B21" sqref="B21:B22"/>
    </sheetView>
  </sheetViews>
  <sheetFormatPr baseColWidth="10" defaultColWidth="11.42578125" defaultRowHeight="24.95" customHeight="1" x14ac:dyDescent="0.25"/>
  <cols>
    <col min="1" max="1" width="79.28515625" style="1" bestFit="1" customWidth="1"/>
    <col min="2" max="2" width="30.28515625" style="1" customWidth="1"/>
    <col min="3" max="3" width="20.28515625" style="1" customWidth="1"/>
    <col min="4" max="4" width="26.5703125" style="1" bestFit="1" customWidth="1"/>
    <col min="5" max="5" width="20" style="1" bestFit="1" customWidth="1"/>
    <col min="6" max="6" width="17.7109375" style="1" bestFit="1" customWidth="1"/>
    <col min="7" max="16384" width="11.42578125" style="1"/>
  </cols>
  <sheetData>
    <row r="1" spans="1:4" ht="24.95" customHeight="1" x14ac:dyDescent="0.25">
      <c r="A1" s="58" t="s">
        <v>40</v>
      </c>
      <c r="B1" s="58"/>
      <c r="C1" s="58"/>
    </row>
    <row r="4" spans="1:4" ht="24.95" customHeight="1" thickBot="1" x14ac:dyDescent="0.3">
      <c r="A4" s="27" t="s">
        <v>41</v>
      </c>
      <c r="B4" s="27"/>
      <c r="C4" s="27"/>
    </row>
    <row r="5" spans="1:4" ht="24.95" customHeight="1" thickBot="1" x14ac:dyDescent="0.3">
      <c r="A5" s="40"/>
      <c r="B5" s="9" t="s">
        <v>26</v>
      </c>
      <c r="C5" s="9" t="s">
        <v>4</v>
      </c>
      <c r="D5" s="48" t="s">
        <v>66</v>
      </c>
    </row>
    <row r="6" spans="1:4" ht="24.95" customHeight="1" thickBot="1" x14ac:dyDescent="0.3">
      <c r="A6" s="2" t="s">
        <v>24</v>
      </c>
      <c r="B6" s="3">
        <v>10500</v>
      </c>
      <c r="C6" s="3">
        <v>15500</v>
      </c>
      <c r="D6" s="49" t="s">
        <v>67</v>
      </c>
    </row>
    <row r="7" spans="1:4" ht="24.95" customHeight="1" thickBot="1" x14ac:dyDescent="0.3">
      <c r="A7" s="2" t="s">
        <v>25</v>
      </c>
      <c r="B7" s="3">
        <v>9500</v>
      </c>
      <c r="C7" s="3">
        <v>15500</v>
      </c>
      <c r="D7" s="49" t="s">
        <v>67</v>
      </c>
    </row>
    <row r="8" spans="1:4" ht="24.95" customHeight="1" thickBot="1" x14ac:dyDescent="0.3">
      <c r="A8" s="2" t="s">
        <v>78</v>
      </c>
      <c r="B8" s="3">
        <v>9500</v>
      </c>
      <c r="C8" s="3">
        <v>15500</v>
      </c>
      <c r="D8" s="52">
        <v>13000</v>
      </c>
    </row>
    <row r="9" spans="1:4" ht="24.95" customHeight="1" thickBot="1" x14ac:dyDescent="0.3">
      <c r="A9" s="2" t="s">
        <v>65</v>
      </c>
      <c r="B9" s="3">
        <v>9500</v>
      </c>
      <c r="C9" s="3">
        <v>15500</v>
      </c>
      <c r="D9" s="49" t="s">
        <v>67</v>
      </c>
    </row>
    <row r="10" spans="1:4" ht="24.95" customHeight="1" thickBot="1" x14ac:dyDescent="0.3"/>
    <row r="11" spans="1:4" ht="24.95" customHeight="1" thickBot="1" x14ac:dyDescent="0.3">
      <c r="A11" s="54" t="s">
        <v>85</v>
      </c>
      <c r="B11" s="9" t="s">
        <v>86</v>
      </c>
      <c r="C11" s="9" t="s">
        <v>4</v>
      </c>
    </row>
    <row r="12" spans="1:4" ht="24.95" customHeight="1" thickBot="1" x14ac:dyDescent="0.3">
      <c r="B12" s="3">
        <v>3500</v>
      </c>
      <c r="C12" s="3">
        <v>6000</v>
      </c>
    </row>
    <row r="14" spans="1:4" ht="24.95" customHeight="1" thickBot="1" x14ac:dyDescent="0.3">
      <c r="A14" s="54" t="s">
        <v>89</v>
      </c>
    </row>
    <row r="15" spans="1:4" ht="24.95" customHeight="1" thickBot="1" x14ac:dyDescent="0.3">
      <c r="A15" s="56" t="s">
        <v>101</v>
      </c>
      <c r="B15" s="9" t="s">
        <v>103</v>
      </c>
      <c r="C15" s="9" t="s">
        <v>100</v>
      </c>
    </row>
    <row r="16" spans="1:4" ht="24.95" customHeight="1" thickBot="1" x14ac:dyDescent="0.3">
      <c r="B16" s="3">
        <v>2900</v>
      </c>
      <c r="C16" s="3">
        <v>95</v>
      </c>
    </row>
    <row r="17" spans="1:4" ht="24.95" customHeight="1" thickBot="1" x14ac:dyDescent="0.3">
      <c r="B17" s="55"/>
      <c r="C17" s="55"/>
      <c r="D17" s="55"/>
    </row>
    <row r="18" spans="1:4" ht="24.95" customHeight="1" thickBot="1" x14ac:dyDescent="0.3">
      <c r="A18" s="56" t="s">
        <v>102</v>
      </c>
      <c r="B18" s="9" t="s">
        <v>92</v>
      </c>
      <c r="C18" s="9" t="s">
        <v>4</v>
      </c>
      <c r="D18" s="9" t="s">
        <v>100</v>
      </c>
    </row>
    <row r="19" spans="1:4" ht="24.95" customHeight="1" thickBot="1" x14ac:dyDescent="0.3">
      <c r="B19" s="3">
        <v>7900</v>
      </c>
      <c r="C19" s="3">
        <v>11990</v>
      </c>
      <c r="D19" s="3">
        <v>95</v>
      </c>
    </row>
    <row r="21" spans="1:4" ht="24.95" customHeight="1" x14ac:dyDescent="0.25">
      <c r="B21" s="57"/>
    </row>
    <row r="22" spans="1:4" ht="24.95" customHeight="1" x14ac:dyDescent="0.25">
      <c r="B22" s="57"/>
    </row>
  </sheetData>
  <mergeCells count="1">
    <mergeCell ref="A1:C1"/>
  </mergeCells>
  <pageMargins left="0.7" right="0.7" top="0.75" bottom="0.75" header="0.3" footer="0.3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"/>
  <sheetViews>
    <sheetView zoomScaleNormal="100" workbookViewId="0">
      <selection activeCell="B34" sqref="B34"/>
    </sheetView>
  </sheetViews>
  <sheetFormatPr baseColWidth="10" defaultColWidth="11.42578125" defaultRowHeight="20.100000000000001" customHeight="1" x14ac:dyDescent="0.25"/>
  <cols>
    <col min="1" max="1" width="11.42578125" style="1"/>
    <col min="2" max="2" width="24.5703125" style="1" bestFit="1" customWidth="1"/>
    <col min="3" max="3" width="15.7109375" style="1" customWidth="1"/>
    <col min="4" max="4" width="17.42578125" style="1" customWidth="1"/>
    <col min="5" max="16384" width="11.42578125" style="1"/>
  </cols>
  <sheetData>
    <row r="1" spans="1:4" ht="20.100000000000001" customHeight="1" x14ac:dyDescent="0.25">
      <c r="A1" s="58" t="s">
        <v>20</v>
      </c>
      <c r="B1" s="58"/>
      <c r="C1" s="58"/>
      <c r="D1" s="58"/>
    </row>
    <row r="2" spans="1:4" ht="20.100000000000001" customHeight="1" x14ac:dyDescent="0.25">
      <c r="A2" s="59" t="s">
        <v>42</v>
      </c>
      <c r="B2" s="59"/>
      <c r="C2" s="59"/>
      <c r="D2" s="59"/>
    </row>
    <row r="3" spans="1:4" ht="20.100000000000001" customHeight="1" thickBot="1" x14ac:dyDescent="0.3"/>
    <row r="4" spans="1:4" ht="20.100000000000001" customHeight="1" thickBot="1" x14ac:dyDescent="0.3">
      <c r="A4" s="29" t="s">
        <v>0</v>
      </c>
      <c r="B4" s="29" t="s">
        <v>1</v>
      </c>
      <c r="C4" s="29" t="s">
        <v>2</v>
      </c>
      <c r="D4" s="29" t="s">
        <v>3</v>
      </c>
    </row>
    <row r="5" spans="1:4" ht="20.100000000000001" customHeight="1" thickBot="1" x14ac:dyDescent="0.3">
      <c r="A5" s="2">
        <v>1</v>
      </c>
      <c r="B5" s="33"/>
      <c r="C5" s="34">
        <v>720</v>
      </c>
      <c r="D5" s="33">
        <f>C5</f>
        <v>720</v>
      </c>
    </row>
    <row r="6" spans="1:4" ht="20.100000000000001" customHeight="1" thickBot="1" x14ac:dyDescent="0.3">
      <c r="A6" s="2">
        <v>2</v>
      </c>
      <c r="B6" s="33">
        <v>670</v>
      </c>
      <c r="C6" s="34">
        <f t="shared" ref="C6:C19" si="0">C5+B6</f>
        <v>1390</v>
      </c>
      <c r="D6" s="33">
        <f>C6/A6</f>
        <v>695</v>
      </c>
    </row>
    <row r="7" spans="1:4" ht="20.100000000000001" customHeight="1" thickBot="1" x14ac:dyDescent="0.3">
      <c r="A7" s="2">
        <v>3</v>
      </c>
      <c r="B7" s="33">
        <v>600</v>
      </c>
      <c r="C7" s="34">
        <f t="shared" si="0"/>
        <v>1990</v>
      </c>
      <c r="D7" s="33">
        <f t="shared" ref="D7:D24" si="1">C7/A7</f>
        <v>663.33333333333337</v>
      </c>
    </row>
    <row r="8" spans="1:4" ht="20.100000000000001" customHeight="1" thickBot="1" x14ac:dyDescent="0.3">
      <c r="A8" s="2">
        <v>4</v>
      </c>
      <c r="B8" s="33">
        <v>500</v>
      </c>
      <c r="C8" s="34">
        <f t="shared" si="0"/>
        <v>2490</v>
      </c>
      <c r="D8" s="33">
        <f t="shared" si="1"/>
        <v>622.5</v>
      </c>
    </row>
    <row r="9" spans="1:4" ht="20.100000000000001" customHeight="1" thickBot="1" x14ac:dyDescent="0.3">
      <c r="A9" s="2">
        <v>5</v>
      </c>
      <c r="B9" s="33">
        <v>450</v>
      </c>
      <c r="C9" s="34">
        <f t="shared" si="0"/>
        <v>2940</v>
      </c>
      <c r="D9" s="33">
        <f t="shared" si="1"/>
        <v>588</v>
      </c>
    </row>
    <row r="10" spans="1:4" ht="20.100000000000001" customHeight="1" thickBot="1" x14ac:dyDescent="0.3">
      <c r="A10" s="2">
        <v>6</v>
      </c>
      <c r="B10" s="33">
        <v>400</v>
      </c>
      <c r="C10" s="34">
        <f t="shared" si="0"/>
        <v>3340</v>
      </c>
      <c r="D10" s="33">
        <f t="shared" si="1"/>
        <v>556.66666666666663</v>
      </c>
    </row>
    <row r="11" spans="1:4" ht="20.100000000000001" customHeight="1" thickBot="1" x14ac:dyDescent="0.3">
      <c r="A11" s="2">
        <v>7</v>
      </c>
      <c r="B11" s="33">
        <v>400</v>
      </c>
      <c r="C11" s="34">
        <f t="shared" si="0"/>
        <v>3740</v>
      </c>
      <c r="D11" s="33">
        <f t="shared" si="1"/>
        <v>534.28571428571433</v>
      </c>
    </row>
    <row r="12" spans="1:4" ht="20.100000000000001" customHeight="1" thickBot="1" x14ac:dyDescent="0.3">
      <c r="A12" s="2">
        <v>8</v>
      </c>
      <c r="B12" s="33">
        <v>375</v>
      </c>
      <c r="C12" s="34">
        <f t="shared" si="0"/>
        <v>4115</v>
      </c>
      <c r="D12" s="33">
        <f t="shared" si="1"/>
        <v>514.375</v>
      </c>
    </row>
    <row r="13" spans="1:4" ht="20.100000000000001" customHeight="1" thickBot="1" x14ac:dyDescent="0.3">
      <c r="A13" s="2">
        <v>9</v>
      </c>
      <c r="B13" s="33">
        <v>375</v>
      </c>
      <c r="C13" s="34">
        <f t="shared" si="0"/>
        <v>4490</v>
      </c>
      <c r="D13" s="33">
        <f t="shared" si="1"/>
        <v>498.88888888888891</v>
      </c>
    </row>
    <row r="14" spans="1:4" ht="20.100000000000001" customHeight="1" thickBot="1" x14ac:dyDescent="0.3">
      <c r="A14" s="2">
        <v>10</v>
      </c>
      <c r="B14" s="33">
        <v>375</v>
      </c>
      <c r="C14" s="34">
        <f t="shared" si="0"/>
        <v>4865</v>
      </c>
      <c r="D14" s="33">
        <f t="shared" si="1"/>
        <v>486.5</v>
      </c>
    </row>
    <row r="15" spans="1:4" ht="20.100000000000001" customHeight="1" thickBot="1" x14ac:dyDescent="0.3">
      <c r="A15" s="2">
        <v>11</v>
      </c>
      <c r="B15" s="33">
        <v>375</v>
      </c>
      <c r="C15" s="34">
        <f t="shared" si="0"/>
        <v>5240</v>
      </c>
      <c r="D15" s="33">
        <f t="shared" si="1"/>
        <v>476.36363636363637</v>
      </c>
    </row>
    <row r="16" spans="1:4" ht="20.100000000000001" customHeight="1" thickBot="1" x14ac:dyDescent="0.3">
      <c r="A16" s="2">
        <v>12</v>
      </c>
      <c r="B16" s="33">
        <v>350</v>
      </c>
      <c r="C16" s="34">
        <f t="shared" si="0"/>
        <v>5590</v>
      </c>
      <c r="D16" s="33">
        <f t="shared" si="1"/>
        <v>465.83333333333331</v>
      </c>
    </row>
    <row r="17" spans="1:4" ht="20.100000000000001" customHeight="1" thickBot="1" x14ac:dyDescent="0.3">
      <c r="A17" s="2">
        <v>13</v>
      </c>
      <c r="B17" s="33">
        <v>350</v>
      </c>
      <c r="C17" s="34">
        <f t="shared" si="0"/>
        <v>5940</v>
      </c>
      <c r="D17" s="33">
        <f t="shared" si="1"/>
        <v>456.92307692307691</v>
      </c>
    </row>
    <row r="18" spans="1:4" ht="20.100000000000001" customHeight="1" thickBot="1" x14ac:dyDescent="0.3">
      <c r="A18" s="2">
        <v>14</v>
      </c>
      <c r="B18" s="33">
        <v>350</v>
      </c>
      <c r="C18" s="34">
        <f t="shared" si="0"/>
        <v>6290</v>
      </c>
      <c r="D18" s="33">
        <f t="shared" si="1"/>
        <v>449.28571428571428</v>
      </c>
    </row>
    <row r="19" spans="1:4" ht="20.100000000000001" customHeight="1" thickBot="1" x14ac:dyDescent="0.3">
      <c r="A19" s="2">
        <v>15</v>
      </c>
      <c r="B19" s="33">
        <v>350</v>
      </c>
      <c r="C19" s="34">
        <f t="shared" si="0"/>
        <v>6640</v>
      </c>
      <c r="D19" s="33">
        <f t="shared" si="1"/>
        <v>442.66666666666669</v>
      </c>
    </row>
    <row r="20" spans="1:4" ht="20.100000000000001" customHeight="1" thickBot="1" x14ac:dyDescent="0.3">
      <c r="A20" s="2">
        <v>16</v>
      </c>
      <c r="B20" s="33">
        <v>350</v>
      </c>
      <c r="C20" s="34">
        <f>B20+C19</f>
        <v>6990</v>
      </c>
      <c r="D20" s="33">
        <f t="shared" si="1"/>
        <v>436.875</v>
      </c>
    </row>
    <row r="21" spans="1:4" ht="20.100000000000001" customHeight="1" thickBot="1" x14ac:dyDescent="0.3">
      <c r="A21" s="2">
        <v>17</v>
      </c>
      <c r="B21" s="33">
        <v>350</v>
      </c>
      <c r="C21" s="34">
        <f>B21+C20</f>
        <v>7340</v>
      </c>
      <c r="D21" s="33">
        <f t="shared" si="1"/>
        <v>431.76470588235293</v>
      </c>
    </row>
    <row r="22" spans="1:4" ht="20.100000000000001" customHeight="1" thickBot="1" x14ac:dyDescent="0.3">
      <c r="A22" s="2">
        <v>18</v>
      </c>
      <c r="B22" s="33">
        <v>350</v>
      </c>
      <c r="C22" s="34">
        <f>B22+C21</f>
        <v>7690</v>
      </c>
      <c r="D22" s="33">
        <f t="shared" si="1"/>
        <v>427.22222222222223</v>
      </c>
    </row>
    <row r="23" spans="1:4" ht="20.100000000000001" customHeight="1" thickBot="1" x14ac:dyDescent="0.3">
      <c r="A23" s="2">
        <v>19</v>
      </c>
      <c r="B23" s="33">
        <v>350</v>
      </c>
      <c r="C23" s="34">
        <f>B23+C22</f>
        <v>8040</v>
      </c>
      <c r="D23" s="33">
        <f t="shared" si="1"/>
        <v>423.15789473684208</v>
      </c>
    </row>
    <row r="24" spans="1:4" ht="20.100000000000001" customHeight="1" thickBot="1" x14ac:dyDescent="0.3">
      <c r="A24" s="2">
        <v>20</v>
      </c>
      <c r="B24" s="33">
        <v>350</v>
      </c>
      <c r="C24" s="34">
        <f>B24+C23</f>
        <v>8390</v>
      </c>
      <c r="D24" s="33">
        <f t="shared" si="1"/>
        <v>419.5</v>
      </c>
    </row>
    <row r="25" spans="1:4" ht="20.100000000000001" customHeight="1" x14ac:dyDescent="0.25">
      <c r="B25" s="35"/>
      <c r="C25" s="35"/>
      <c r="D25" s="35"/>
    </row>
    <row r="26" spans="1:4" ht="20.100000000000001" customHeight="1" x14ac:dyDescent="0.25">
      <c r="A26" s="26" t="s">
        <v>80</v>
      </c>
      <c r="B26" s="35"/>
      <c r="C26" s="35"/>
      <c r="D26" s="35"/>
    </row>
    <row r="27" spans="1:4" ht="20.100000000000001" customHeight="1" thickBot="1" x14ac:dyDescent="0.3">
      <c r="B27" s="35"/>
      <c r="C27" s="35"/>
      <c r="D27" s="35"/>
    </row>
    <row r="28" spans="1:4" ht="20.100000000000001" customHeight="1" thickBot="1" x14ac:dyDescent="0.3">
      <c r="A28" s="36"/>
      <c r="B28" s="49" t="s">
        <v>79</v>
      </c>
      <c r="C28" s="53">
        <v>6000</v>
      </c>
    </row>
    <row r="29" spans="1:4" ht="20.100000000000001" customHeight="1" thickBot="1" x14ac:dyDescent="0.3">
      <c r="B29" s="49" t="s">
        <v>81</v>
      </c>
      <c r="C29" s="53">
        <v>5000</v>
      </c>
    </row>
    <row r="30" spans="1:4" ht="20.100000000000001" customHeight="1" thickBot="1" x14ac:dyDescent="0.3">
      <c r="B30" s="49" t="s">
        <v>82</v>
      </c>
      <c r="C30" s="53">
        <v>1800</v>
      </c>
    </row>
    <row r="31" spans="1:4" ht="20.100000000000001" customHeight="1" thickBot="1" x14ac:dyDescent="0.3">
      <c r="B31" s="49" t="s">
        <v>83</v>
      </c>
      <c r="C31" s="53">
        <v>360</v>
      </c>
      <c r="D31" s="1" t="s">
        <v>84</v>
      </c>
    </row>
    <row r="32" spans="1:4" ht="20.100000000000001" customHeight="1" thickBot="1" x14ac:dyDescent="0.3">
      <c r="B32" s="49" t="s">
        <v>90</v>
      </c>
      <c r="C32" s="34">
        <v>6000</v>
      </c>
    </row>
    <row r="33" spans="2:3" ht="20.100000000000001" customHeight="1" thickBot="1" x14ac:dyDescent="0.3">
      <c r="B33" s="49" t="s">
        <v>91</v>
      </c>
      <c r="C33" s="34">
        <v>4900</v>
      </c>
    </row>
  </sheetData>
  <mergeCells count="2">
    <mergeCell ref="A1:D1"/>
    <mergeCell ref="A2:D2"/>
  </mergeCells>
  <pageMargins left="0.7" right="0.7" top="0.75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H8" sqref="H8"/>
    </sheetView>
  </sheetViews>
  <sheetFormatPr baseColWidth="10" defaultColWidth="11.42578125" defaultRowHeight="15" x14ac:dyDescent="0.25"/>
  <cols>
    <col min="1" max="1" width="43.7109375" style="1" bestFit="1" customWidth="1"/>
    <col min="2" max="2" width="21.140625" style="1" customWidth="1"/>
    <col min="3" max="3" width="18.42578125" style="1" customWidth="1"/>
    <col min="4" max="4" width="12.42578125" style="1" customWidth="1"/>
    <col min="5" max="16384" width="11.42578125" style="1"/>
  </cols>
  <sheetData>
    <row r="1" spans="1:4" ht="21" x14ac:dyDescent="0.25">
      <c r="A1" s="60" t="s">
        <v>43</v>
      </c>
      <c r="B1" s="60"/>
      <c r="C1" s="60"/>
      <c r="D1" s="60"/>
    </row>
    <row r="2" spans="1:4" ht="15.75" thickBot="1" x14ac:dyDescent="0.3"/>
    <row r="3" spans="1:4" ht="69" customHeight="1" thickBot="1" x14ac:dyDescent="0.3">
      <c r="A3" s="9" t="s">
        <v>44</v>
      </c>
      <c r="B3" s="8" t="s">
        <v>47</v>
      </c>
      <c r="C3" s="8" t="s">
        <v>48</v>
      </c>
      <c r="D3" s="8" t="s">
        <v>49</v>
      </c>
    </row>
    <row r="4" spans="1:4" ht="21.95" customHeight="1" thickBot="1" x14ac:dyDescent="0.3">
      <c r="A4" s="30" t="s">
        <v>51</v>
      </c>
      <c r="B4" s="31">
        <f>B6-B5</f>
        <v>800</v>
      </c>
      <c r="C4" s="31">
        <f>C6-C5</f>
        <v>650</v>
      </c>
      <c r="D4" s="31">
        <f>D6-D5</f>
        <v>600</v>
      </c>
    </row>
    <row r="5" spans="1:4" ht="21.95" customHeight="1" thickBot="1" x14ac:dyDescent="0.3">
      <c r="A5" s="30" t="s">
        <v>45</v>
      </c>
      <c r="B5" s="31">
        <v>2000</v>
      </c>
      <c r="C5" s="31">
        <v>1800</v>
      </c>
      <c r="D5" s="31">
        <v>1300</v>
      </c>
    </row>
    <row r="6" spans="1:4" ht="21.95" customHeight="1" thickBot="1" x14ac:dyDescent="0.3">
      <c r="A6" s="37" t="s">
        <v>52</v>
      </c>
      <c r="B6" s="32">
        <v>2800</v>
      </c>
      <c r="C6" s="32">
        <v>2450</v>
      </c>
      <c r="D6" s="32">
        <v>1900</v>
      </c>
    </row>
    <row r="7" spans="1:4" ht="15.75" thickBot="1" x14ac:dyDescent="0.3">
      <c r="A7" s="28"/>
      <c r="B7" s="21"/>
      <c r="C7" s="21"/>
      <c r="D7" s="21"/>
    </row>
    <row r="8" spans="1:4" ht="66" customHeight="1" thickBot="1" x14ac:dyDescent="0.3">
      <c r="A8" s="8" t="s">
        <v>53</v>
      </c>
      <c r="B8" s="8" t="s">
        <v>47</v>
      </c>
      <c r="C8" s="8" t="s">
        <v>48</v>
      </c>
      <c r="D8" s="8" t="s">
        <v>49</v>
      </c>
    </row>
    <row r="9" spans="1:4" ht="21.95" customHeight="1" thickBot="1" x14ac:dyDescent="0.3">
      <c r="A9" s="30" t="s">
        <v>51</v>
      </c>
      <c r="B9" s="31">
        <f>B11-B10</f>
        <v>1050</v>
      </c>
      <c r="C9" s="31">
        <f>C11-C10</f>
        <v>1000</v>
      </c>
      <c r="D9" s="31">
        <f>D11-D10</f>
        <v>850</v>
      </c>
    </row>
    <row r="10" spans="1:4" ht="21.95" customHeight="1" thickBot="1" x14ac:dyDescent="0.3">
      <c r="A10" s="30" t="s">
        <v>45</v>
      </c>
      <c r="B10" s="31">
        <v>3000</v>
      </c>
      <c r="C10" s="31">
        <v>2500</v>
      </c>
      <c r="D10" s="31">
        <v>1300</v>
      </c>
    </row>
    <row r="11" spans="1:4" ht="21.95" customHeight="1" thickBot="1" x14ac:dyDescent="0.3">
      <c r="A11" s="37" t="s">
        <v>52</v>
      </c>
      <c r="B11" s="32">
        <v>4050</v>
      </c>
      <c r="C11" s="32">
        <v>3500</v>
      </c>
      <c r="D11" s="32">
        <v>2150</v>
      </c>
    </row>
    <row r="12" spans="1:4" ht="15.75" thickBot="1" x14ac:dyDescent="0.3"/>
    <row r="13" spans="1:4" ht="65.25" customHeight="1" thickBot="1" x14ac:dyDescent="0.3">
      <c r="A13" s="9" t="s">
        <v>46</v>
      </c>
      <c r="B13" s="8" t="s">
        <v>47</v>
      </c>
      <c r="C13" s="8" t="s">
        <v>48</v>
      </c>
      <c r="D13" s="8" t="s">
        <v>49</v>
      </c>
    </row>
    <row r="14" spans="1:4" ht="21.95" customHeight="1" thickBot="1" x14ac:dyDescent="0.3">
      <c r="A14" s="30" t="s">
        <v>51</v>
      </c>
      <c r="B14" s="31">
        <f>B16-B15</f>
        <v>1050</v>
      </c>
      <c r="C14" s="31">
        <f>C16-C15</f>
        <v>890</v>
      </c>
      <c r="D14" s="31">
        <f>D16-D15</f>
        <v>850</v>
      </c>
    </row>
    <row r="15" spans="1:4" ht="21.95" customHeight="1" thickBot="1" x14ac:dyDescent="0.3">
      <c r="A15" s="30" t="s">
        <v>45</v>
      </c>
      <c r="B15" s="31">
        <v>4500</v>
      </c>
      <c r="C15" s="31">
        <v>3000</v>
      </c>
      <c r="D15" s="31">
        <v>1300</v>
      </c>
    </row>
    <row r="16" spans="1:4" ht="21.95" customHeight="1" thickBot="1" x14ac:dyDescent="0.3">
      <c r="A16" s="37" t="s">
        <v>52</v>
      </c>
      <c r="B16" s="32">
        <v>5550</v>
      </c>
      <c r="C16" s="32">
        <v>3890</v>
      </c>
      <c r="D16" s="32">
        <v>2150</v>
      </c>
    </row>
    <row r="18" spans="1:4" ht="30.75" customHeight="1" x14ac:dyDescent="0.25">
      <c r="A18" s="61" t="s">
        <v>50</v>
      </c>
      <c r="B18" s="61"/>
      <c r="C18" s="61"/>
      <c r="D18" s="61"/>
    </row>
  </sheetData>
  <mergeCells count="2">
    <mergeCell ref="A1:D1"/>
    <mergeCell ref="A18:D18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I12" sqref="I12"/>
    </sheetView>
  </sheetViews>
  <sheetFormatPr baseColWidth="10" defaultColWidth="11.42578125" defaultRowHeight="15" x14ac:dyDescent="0.25"/>
  <cols>
    <col min="1" max="1" width="11.42578125" style="1"/>
    <col min="2" max="2" width="25.28515625" style="1" customWidth="1"/>
    <col min="3" max="4" width="20.7109375" style="1" customWidth="1"/>
    <col min="5" max="5" width="16.28515625" style="1" customWidth="1"/>
    <col min="6" max="16384" width="11.42578125" style="1"/>
  </cols>
  <sheetData>
    <row r="1" spans="1:5" ht="23.25" x14ac:dyDescent="0.25">
      <c r="A1" s="38" t="s">
        <v>54</v>
      </c>
      <c r="C1" s="38"/>
      <c r="D1" s="38"/>
    </row>
    <row r="3" spans="1:5" x14ac:dyDescent="0.25">
      <c r="A3" s="18" t="s">
        <v>55</v>
      </c>
    </row>
    <row r="4" spans="1:5" ht="15.75" thickBot="1" x14ac:dyDescent="0.3"/>
    <row r="5" spans="1:5" ht="21.75" customHeight="1" thickBot="1" x14ac:dyDescent="0.3">
      <c r="A5" s="40"/>
      <c r="B5" s="42" t="s">
        <v>69</v>
      </c>
      <c r="C5" s="42" t="s">
        <v>70</v>
      </c>
      <c r="D5" s="42" t="s">
        <v>58</v>
      </c>
      <c r="E5" s="62" t="s">
        <v>61</v>
      </c>
    </row>
    <row r="6" spans="1:5" s="39" customFormat="1" ht="39" thickBot="1" x14ac:dyDescent="0.3">
      <c r="A6" s="41"/>
      <c r="B6" s="43" t="s">
        <v>57</v>
      </c>
      <c r="C6" s="43" t="s">
        <v>68</v>
      </c>
      <c r="D6" s="43" t="s">
        <v>59</v>
      </c>
      <c r="E6" s="63"/>
    </row>
    <row r="7" spans="1:5" ht="23.25" customHeight="1" thickBot="1" x14ac:dyDescent="0.3">
      <c r="A7" s="44" t="s">
        <v>56</v>
      </c>
      <c r="B7" s="45">
        <v>2235</v>
      </c>
      <c r="C7" s="45">
        <v>1800</v>
      </c>
      <c r="D7" s="45">
        <v>1175</v>
      </c>
      <c r="E7" s="45">
        <v>115</v>
      </c>
    </row>
    <row r="9" spans="1:5" x14ac:dyDescent="0.25">
      <c r="A9" s="1" t="s">
        <v>60</v>
      </c>
    </row>
    <row r="11" spans="1:5" x14ac:dyDescent="0.25">
      <c r="A11" s="18" t="s">
        <v>104</v>
      </c>
    </row>
    <row r="12" spans="1:5" ht="15.75" thickBot="1" x14ac:dyDescent="0.3"/>
    <row r="13" spans="1:5" s="39" customFormat="1" ht="40.5" customHeight="1" thickBot="1" x14ac:dyDescent="0.3">
      <c r="A13" s="41"/>
      <c r="B13" s="47" t="s">
        <v>64</v>
      </c>
      <c r="C13" s="47" t="s">
        <v>62</v>
      </c>
      <c r="D13" s="47" t="s">
        <v>63</v>
      </c>
    </row>
    <row r="14" spans="1:5" ht="20.25" customHeight="1" thickBot="1" x14ac:dyDescent="0.3">
      <c r="A14" s="44" t="s">
        <v>56</v>
      </c>
      <c r="B14" s="46">
        <v>60</v>
      </c>
      <c r="C14" s="46">
        <v>65</v>
      </c>
      <c r="D14" s="46">
        <v>60</v>
      </c>
    </row>
    <row r="16" spans="1:5" ht="15.75" thickBot="1" x14ac:dyDescent="0.3">
      <c r="A16" s="18" t="s">
        <v>99</v>
      </c>
    </row>
    <row r="17" spans="1:4" s="39" customFormat="1" ht="40.5" customHeight="1" thickBot="1" x14ac:dyDescent="0.3">
      <c r="A17" s="41"/>
      <c r="B17" s="47" t="s">
        <v>93</v>
      </c>
      <c r="C17" s="47" t="s">
        <v>97</v>
      </c>
    </row>
    <row r="18" spans="1:4" ht="20.25" customHeight="1" thickBot="1" x14ac:dyDescent="0.3">
      <c r="A18" s="44" t="s">
        <v>56</v>
      </c>
      <c r="B18" s="46">
        <v>100</v>
      </c>
      <c r="C18" s="46">
        <v>600</v>
      </c>
    </row>
    <row r="21" spans="1:4" ht="15.75" thickBot="1" x14ac:dyDescent="0.3">
      <c r="A21" s="18" t="s">
        <v>96</v>
      </c>
    </row>
    <row r="22" spans="1:4" s="39" customFormat="1" ht="40.5" customHeight="1" thickBot="1" x14ac:dyDescent="0.3">
      <c r="A22" s="41"/>
      <c r="B22" s="47" t="s">
        <v>95</v>
      </c>
      <c r="C22" s="47" t="s">
        <v>98</v>
      </c>
      <c r="D22" s="47" t="s">
        <v>94</v>
      </c>
    </row>
    <row r="23" spans="1:4" ht="20.25" customHeight="1" thickBot="1" x14ac:dyDescent="0.3">
      <c r="A23" s="44" t="s">
        <v>56</v>
      </c>
      <c r="B23" s="45">
        <v>100</v>
      </c>
      <c r="C23" s="46">
        <v>300</v>
      </c>
      <c r="D23" s="46">
        <v>500</v>
      </c>
    </row>
  </sheetData>
  <mergeCells count="1">
    <mergeCell ref="E5:E6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"/>
  <sheetViews>
    <sheetView topLeftCell="A4" workbookViewId="0">
      <selection activeCell="C7" sqref="C7"/>
    </sheetView>
  </sheetViews>
  <sheetFormatPr baseColWidth="10" defaultColWidth="11.42578125" defaultRowHeight="15" x14ac:dyDescent="0.25"/>
  <cols>
    <col min="1" max="1" width="40.85546875" style="1" customWidth="1"/>
    <col min="2" max="2" width="15.42578125" style="1" customWidth="1"/>
    <col min="3" max="3" width="20.42578125" style="1" customWidth="1"/>
    <col min="4" max="16384" width="11.42578125" style="1"/>
  </cols>
  <sheetData>
    <row r="1" spans="1:3" ht="23.25" x14ac:dyDescent="0.25">
      <c r="A1" s="58" t="s">
        <v>6</v>
      </c>
      <c r="B1" s="58"/>
      <c r="C1" s="58"/>
    </row>
    <row r="3" spans="1:3" ht="15.75" thickBot="1" x14ac:dyDescent="0.3"/>
    <row r="4" spans="1:3" ht="22.5" customHeight="1" thickBot="1" x14ac:dyDescent="0.3">
      <c r="B4" s="29" t="s">
        <v>30</v>
      </c>
      <c r="C4" s="29" t="s">
        <v>31</v>
      </c>
    </row>
    <row r="5" spans="1:3" ht="26.25" customHeight="1" thickBot="1" x14ac:dyDescent="0.3">
      <c r="A5" s="19" t="s">
        <v>28</v>
      </c>
      <c r="B5" s="20" t="s">
        <v>32</v>
      </c>
      <c r="C5" s="20" t="s">
        <v>34</v>
      </c>
    </row>
    <row r="6" spans="1:3" ht="24.75" customHeight="1" thickBot="1" x14ac:dyDescent="0.3">
      <c r="A6" s="19" t="s">
        <v>29</v>
      </c>
      <c r="B6" s="20" t="s">
        <v>32</v>
      </c>
      <c r="C6" s="20" t="s">
        <v>88</v>
      </c>
    </row>
    <row r="7" spans="1:3" ht="29.25" customHeight="1" thickBot="1" x14ac:dyDescent="0.3">
      <c r="A7" s="19" t="s">
        <v>5</v>
      </c>
      <c r="B7" s="20" t="s">
        <v>33</v>
      </c>
      <c r="C7" s="20" t="s">
        <v>35</v>
      </c>
    </row>
  </sheetData>
  <mergeCells count="1">
    <mergeCell ref="A1:C1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opLeftCell="A19" workbookViewId="0">
      <selection activeCell="A6" sqref="A6"/>
    </sheetView>
  </sheetViews>
  <sheetFormatPr baseColWidth="10" defaultColWidth="11.42578125" defaultRowHeight="15" x14ac:dyDescent="0.25"/>
  <cols>
    <col min="1" max="1" width="25.85546875" style="1" customWidth="1"/>
    <col min="2" max="2" width="18.85546875" style="1" customWidth="1"/>
    <col min="3" max="4" width="11.42578125" style="1"/>
    <col min="5" max="5" width="22.140625" style="1" customWidth="1"/>
    <col min="6" max="6" width="15.42578125" style="1" customWidth="1"/>
    <col min="7" max="7" width="15.140625" style="1" customWidth="1"/>
    <col min="8" max="8" width="2.85546875" style="1" customWidth="1"/>
    <col min="9" max="9" width="12.7109375" style="1" customWidth="1"/>
    <col min="10" max="10" width="15.42578125" style="1" customWidth="1"/>
    <col min="11" max="16384" width="11.42578125" style="1"/>
  </cols>
  <sheetData>
    <row r="1" spans="1:10" ht="28.5" x14ac:dyDescent="0.25">
      <c r="A1" s="64" t="s">
        <v>7</v>
      </c>
      <c r="B1" s="64"/>
      <c r="C1" s="64"/>
      <c r="D1" s="64"/>
      <c r="E1" s="64"/>
      <c r="F1" s="64"/>
      <c r="G1" s="64"/>
      <c r="H1" s="64"/>
      <c r="I1" s="64"/>
      <c r="J1" s="64"/>
    </row>
    <row r="2" spans="1:10" ht="3" customHeight="1" x14ac:dyDescent="0.25"/>
    <row r="3" spans="1:10" ht="21" x14ac:dyDescent="0.25">
      <c r="A3" s="25" t="s">
        <v>76</v>
      </c>
    </row>
    <row r="4" spans="1:10" ht="21" x14ac:dyDescent="0.25">
      <c r="A4" s="5"/>
    </row>
    <row r="5" spans="1:10" ht="15.75" thickBot="1" x14ac:dyDescent="0.3">
      <c r="A5" s="1" t="s">
        <v>87</v>
      </c>
    </row>
    <row r="6" spans="1:10" ht="20.100000000000001" customHeight="1" thickBot="1" x14ac:dyDescent="0.3">
      <c r="A6" s="50" t="s">
        <v>71</v>
      </c>
      <c r="B6" s="50" t="s">
        <v>8</v>
      </c>
    </row>
    <row r="7" spans="1:10" ht="20.100000000000001" customHeight="1" thickBot="1" x14ac:dyDescent="0.3">
      <c r="A7" s="20">
        <v>1</v>
      </c>
      <c r="B7" s="51">
        <v>0</v>
      </c>
    </row>
    <row r="8" spans="1:10" ht="20.100000000000001" customHeight="1" thickBot="1" x14ac:dyDescent="0.3">
      <c r="A8" s="20">
        <v>2</v>
      </c>
      <c r="B8" s="20" t="s">
        <v>72</v>
      </c>
    </row>
    <row r="9" spans="1:10" ht="20.100000000000001" customHeight="1" thickBot="1" x14ac:dyDescent="0.3">
      <c r="A9" s="20">
        <v>3</v>
      </c>
      <c r="B9" s="20" t="s">
        <v>73</v>
      </c>
    </row>
    <row r="10" spans="1:10" ht="20.100000000000001" customHeight="1" thickBot="1" x14ac:dyDescent="0.3">
      <c r="A10" s="20">
        <v>4</v>
      </c>
      <c r="B10" s="20" t="s">
        <v>74</v>
      </c>
    </row>
    <row r="11" spans="1:10" ht="20.100000000000001" customHeight="1" thickBot="1" x14ac:dyDescent="0.3">
      <c r="A11" s="20">
        <v>5</v>
      </c>
      <c r="B11" s="20" t="s">
        <v>75</v>
      </c>
    </row>
    <row r="12" spans="1:10" ht="20.100000000000001" customHeight="1" thickBot="1" x14ac:dyDescent="0.3">
      <c r="A12" s="20" t="s">
        <v>9</v>
      </c>
      <c r="B12" s="20" t="s">
        <v>10</v>
      </c>
    </row>
    <row r="13" spans="1:10" ht="20.100000000000001" customHeight="1" x14ac:dyDescent="0.25">
      <c r="A13" s="21"/>
      <c r="B13" s="22"/>
    </row>
    <row r="14" spans="1:10" ht="20.100000000000001" customHeight="1" thickBot="1" x14ac:dyDescent="0.3">
      <c r="A14" s="24" t="s">
        <v>21</v>
      </c>
      <c r="B14" s="22"/>
    </row>
    <row r="15" spans="1:10" ht="20.100000000000001" customHeight="1" thickBot="1" x14ac:dyDescent="0.3">
      <c r="A15" s="8" t="s">
        <v>23</v>
      </c>
      <c r="B15" s="23" t="s">
        <v>8</v>
      </c>
    </row>
    <row r="16" spans="1:10" ht="20.100000000000001" customHeight="1" thickBot="1" x14ac:dyDescent="0.3">
      <c r="A16" s="6" t="s">
        <v>36</v>
      </c>
      <c r="B16" s="7">
        <v>0</v>
      </c>
    </row>
    <row r="17" spans="1:10" ht="20.100000000000001" customHeight="1" thickBot="1" x14ac:dyDescent="0.3">
      <c r="A17" s="6" t="s">
        <v>37</v>
      </c>
      <c r="B17" s="7">
        <v>0.1</v>
      </c>
    </row>
    <row r="18" spans="1:10" ht="20.100000000000001" customHeight="1" thickBot="1" x14ac:dyDescent="0.3">
      <c r="A18" s="6" t="s">
        <v>38</v>
      </c>
      <c r="B18" s="7">
        <v>0.2</v>
      </c>
    </row>
    <row r="19" spans="1:10" ht="20.100000000000001" customHeight="1" thickBot="1" x14ac:dyDescent="0.3">
      <c r="A19" s="6" t="s">
        <v>39</v>
      </c>
      <c r="B19" s="7">
        <v>0.3</v>
      </c>
    </row>
    <row r="20" spans="1:10" ht="20.100000000000001" customHeight="1" thickBot="1" x14ac:dyDescent="0.3">
      <c r="A20" s="6" t="s">
        <v>22</v>
      </c>
      <c r="B20" s="7">
        <v>0.4</v>
      </c>
    </row>
    <row r="21" spans="1:10" x14ac:dyDescent="0.25">
      <c r="B21" s="4"/>
    </row>
    <row r="22" spans="1:10" x14ac:dyDescent="0.25">
      <c r="E22" s="18" t="s">
        <v>77</v>
      </c>
    </row>
    <row r="23" spans="1:10" ht="21" x14ac:dyDescent="0.25">
      <c r="A23" s="25" t="s">
        <v>27</v>
      </c>
      <c r="E23" s="16" t="s">
        <v>12</v>
      </c>
      <c r="F23" s="17">
        <v>15500</v>
      </c>
    </row>
    <row r="24" spans="1:10" ht="15.75" thickBot="1" x14ac:dyDescent="0.3"/>
    <row r="25" spans="1:10" ht="34.5" customHeight="1" thickBot="1" x14ac:dyDescent="0.3">
      <c r="A25" s="8" t="s">
        <v>13</v>
      </c>
      <c r="B25" s="8" t="s">
        <v>19</v>
      </c>
      <c r="E25" s="8" t="s">
        <v>13</v>
      </c>
      <c r="F25" s="9" t="s">
        <v>8</v>
      </c>
      <c r="G25" s="14" t="s">
        <v>14</v>
      </c>
      <c r="I25" s="9" t="s">
        <v>15</v>
      </c>
      <c r="J25" s="8" t="s">
        <v>18</v>
      </c>
    </row>
    <row r="26" spans="1:10" ht="20.100000000000001" customHeight="1" thickBot="1" x14ac:dyDescent="0.3">
      <c r="A26" s="13" t="s">
        <v>16</v>
      </c>
      <c r="B26" s="7">
        <v>0.2</v>
      </c>
      <c r="E26" s="3">
        <f>F23*0.2</f>
        <v>3100</v>
      </c>
      <c r="F26" s="7">
        <v>0.2</v>
      </c>
      <c r="G26" s="3">
        <f>E26*(1-F26)</f>
        <v>2480</v>
      </c>
      <c r="I26" s="3">
        <f>(F23*0.8)+G26</f>
        <v>14880</v>
      </c>
      <c r="J26" s="15">
        <f>1-(I26/F23)</f>
        <v>4.0000000000000036E-2</v>
      </c>
    </row>
    <row r="27" spans="1:10" ht="20.100000000000001" customHeight="1" thickBot="1" x14ac:dyDescent="0.3">
      <c r="A27" s="12" t="s">
        <v>10</v>
      </c>
      <c r="B27" s="7">
        <v>0.3</v>
      </c>
      <c r="E27" s="3">
        <f>F23*0.3</f>
        <v>4650</v>
      </c>
      <c r="F27" s="7">
        <v>0.3</v>
      </c>
      <c r="G27" s="3">
        <f>E27*(1-F27)</f>
        <v>3255</v>
      </c>
      <c r="I27" s="3">
        <f>(F23*0.7)+G27</f>
        <v>14105</v>
      </c>
      <c r="J27" s="15">
        <f>1-(I27/F23)</f>
        <v>8.9999999999999969E-2</v>
      </c>
    </row>
    <row r="28" spans="1:10" ht="20.100000000000001" customHeight="1" thickBot="1" x14ac:dyDescent="0.3">
      <c r="A28" s="12" t="s">
        <v>11</v>
      </c>
      <c r="B28" s="7">
        <v>0.4</v>
      </c>
      <c r="E28" s="3">
        <f>F23*0.4</f>
        <v>6200</v>
      </c>
      <c r="F28" s="7">
        <v>0.4</v>
      </c>
      <c r="G28" s="3">
        <f>E28*(1-F28)</f>
        <v>3720</v>
      </c>
      <c r="I28" s="3">
        <f>(F23*0.6)+G28</f>
        <v>13020</v>
      </c>
      <c r="J28" s="15">
        <f>1-(I28/F23)</f>
        <v>0.16000000000000003</v>
      </c>
    </row>
    <row r="29" spans="1:10" ht="20.100000000000001" customHeight="1" thickBot="1" x14ac:dyDescent="0.3">
      <c r="A29" s="11" t="s">
        <v>17</v>
      </c>
      <c r="B29" s="7">
        <v>0.5</v>
      </c>
      <c r="E29" s="3">
        <f>F23*0.5</f>
        <v>7750</v>
      </c>
      <c r="F29" s="7">
        <v>0.5</v>
      </c>
      <c r="G29" s="3">
        <f>E29*(1-F29)</f>
        <v>3875</v>
      </c>
      <c r="I29" s="3">
        <f>(F23*0.5)+G29</f>
        <v>11625</v>
      </c>
      <c r="J29" s="15">
        <f>1-(I29/F23)</f>
        <v>0.25</v>
      </c>
    </row>
    <row r="30" spans="1:10" x14ac:dyDescent="0.25">
      <c r="A30" s="10"/>
      <c r="B30" s="4"/>
      <c r="F30" s="4"/>
    </row>
  </sheetData>
  <mergeCells count="1">
    <mergeCell ref="A1:J1"/>
  </mergeCells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Programmes diplômants</vt:lpstr>
      <vt:lpstr>Programmes Inter &amp; DU</vt:lpstr>
      <vt:lpstr>VAE</vt:lpstr>
      <vt:lpstr>certif langues-Fle-Audit libre</vt:lpstr>
      <vt:lpstr>Programmes sur mesure</vt:lpstr>
      <vt:lpstr>Grille remise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Amice</dc:creator>
  <cp:lastModifiedBy>roussele</cp:lastModifiedBy>
  <cp:lastPrinted>2019-12-03T16:17:44Z</cp:lastPrinted>
  <dcterms:created xsi:type="dcterms:W3CDTF">2015-12-14T16:55:59Z</dcterms:created>
  <dcterms:modified xsi:type="dcterms:W3CDTF">2019-12-03T16:34:21Z</dcterms:modified>
</cp:coreProperties>
</file>